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3 а" sheetId="1" r:id="rId1"/>
  </sheets>
  <externalReferences>
    <externalReference r:id="rId2"/>
  </externalReferences>
  <definedNames>
    <definedName name="Z_6E36EA37_049E_4FAE_B719_2847CD16F858_.wvu.Cols" localSheetId="0" hidden="1">'Баррикадная 13 а'!#REF!,'Баррикадная 13 а'!#REF!</definedName>
    <definedName name="Z_6E36EA37_049E_4FAE_B719_2847CD16F858_.wvu.Rows" localSheetId="0" hidden="1">'Баррикадная 13 а'!$42:$45</definedName>
    <definedName name="Z_73C0D023_21BD_4441_8EFA_957546C15799_.wvu.Cols" localSheetId="0" hidden="1">'Баррикадная 13 а'!#REF!,'Баррикадная 13 а'!#REF!</definedName>
    <definedName name="Z_73C0D023_21BD_4441_8EFA_957546C15799_.wvu.Rows" localSheetId="0" hidden="1">'Баррикадная 13 а'!$42:$45</definedName>
    <definedName name="_xlnm.Print_Area" localSheetId="0">'Баррикадная 13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<sst xmlns="http://schemas.openxmlformats.org/spreadsheetml/2006/main" count="62" uniqueCount="53">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</sst>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">
          <cell r="W26">
            <v>3490.4154559473236</v>
          </cell>
          <cell r="X26">
            <v>700.68888342320213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1153.6000000000001</v>
          </cell>
          <cell r="AN26">
            <v>20490.82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Y26">
            <v>11712.160502472609</v>
          </cell>
          <cell r="BB26">
            <v>0</v>
          </cell>
          <cell r="BC26">
            <v>0</v>
          </cell>
          <cell r="CN26">
            <v>4519.9045291006641</v>
          </cell>
          <cell r="CO26">
            <v>926.38326713783681</v>
          </cell>
          <cell r="CP26">
            <v>0</v>
          </cell>
          <cell r="DB26">
            <v>0</v>
          </cell>
          <cell r="DG26">
            <v>3860.5279969619892</v>
          </cell>
          <cell r="DU26">
            <v>15510.191615072132</v>
          </cell>
          <cell r="DV26">
            <v>3244.7396591851157</v>
          </cell>
          <cell r="DW26">
            <v>1406.5576999999998</v>
          </cell>
          <cell r="EK26">
            <v>0</v>
          </cell>
          <cell r="EQ26">
            <v>12270.578134607729</v>
          </cell>
          <cell r="FB26">
            <v>45702.389520095574</v>
          </cell>
          <cell r="FC26">
            <v>9328.9490438648409</v>
          </cell>
          <cell r="FD26">
            <v>886.04339999999991</v>
          </cell>
          <cell r="FL26">
            <v>0</v>
          </cell>
          <cell r="FS26">
            <v>25298.197633078027</v>
          </cell>
          <cell r="FX26">
            <v>15691.731111805691</v>
          </cell>
          <cell r="FY26">
            <v>3199.06281846821</v>
          </cell>
          <cell r="FZ26">
            <v>0</v>
          </cell>
          <cell r="GG26">
            <v>9868.5</v>
          </cell>
          <cell r="GL26">
            <v>10260.795111645248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2" width="0" style="1" hidden="1" customWidth="1"/>
    <col min="13" max="16384" width="9.109375" style="1"/>
  </cols>
  <sheetData>
    <row r="1" spans="1:7" ht="18" customHeight="1" x14ac:dyDescent="0.25">
      <c r="A1" s="77" t="s">
        <v>51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706534.60000000009</v>
      </c>
      <c r="F9" s="17">
        <f t="shared" ref="F9:G9" si="0">SUM(F10:F14)</f>
        <v>683946.13</v>
      </c>
      <c r="G9" s="17">
        <f t="shared" si="0"/>
        <v>92649.47</v>
      </c>
    </row>
    <row r="10" spans="1:7" ht="13.2" customHeight="1" x14ac:dyDescent="0.3">
      <c r="A10" s="67" t="s">
        <v>9</v>
      </c>
      <c r="B10" s="68"/>
      <c r="C10" s="68"/>
      <c r="D10" s="69"/>
      <c r="E10" s="18">
        <v>505148.47</v>
      </c>
      <c r="F10" s="18">
        <v>483738.14</v>
      </c>
      <c r="G10" s="19">
        <v>76714.58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34483.9</v>
      </c>
      <c r="F12" s="18">
        <v>31861.360000000001</v>
      </c>
      <c r="G12" s="19">
        <v>4083.28</v>
      </c>
    </row>
    <row r="13" spans="1:7" ht="13.5" customHeight="1" x14ac:dyDescent="0.3">
      <c r="A13" s="67" t="s">
        <v>12</v>
      </c>
      <c r="B13" s="68"/>
      <c r="C13" s="68"/>
      <c r="D13" s="69"/>
      <c r="E13" s="18">
        <v>69512.160000000003</v>
      </c>
      <c r="F13" s="18">
        <v>64462.8</v>
      </c>
      <c r="G13" s="19">
        <v>8149.76</v>
      </c>
    </row>
    <row r="14" spans="1:7" ht="14.4" customHeight="1" x14ac:dyDescent="0.3">
      <c r="A14" s="66" t="s">
        <v>13</v>
      </c>
      <c r="B14" s="66"/>
      <c r="C14" s="66"/>
      <c r="D14" s="66"/>
      <c r="E14" s="18">
        <v>97390.07</v>
      </c>
      <c r="F14" s="18">
        <v>103883.83</v>
      </c>
      <c r="G14" s="19">
        <v>3701.85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248541.4</v>
      </c>
      <c r="F15" s="17">
        <f t="shared" ref="F15:G15" si="1">SUM(F16:F19)</f>
        <v>240610.86000000002</v>
      </c>
      <c r="G15" s="17">
        <f t="shared" si="1"/>
        <v>24815.47</v>
      </c>
    </row>
    <row r="16" spans="1:7" ht="33.6" customHeight="1" x14ac:dyDescent="0.3">
      <c r="A16" s="73" t="s">
        <v>43</v>
      </c>
      <c r="B16" s="74"/>
      <c r="C16" s="74"/>
      <c r="D16" s="75"/>
      <c r="E16" s="18">
        <v>245835.96</v>
      </c>
      <c r="F16" s="18">
        <v>238666.89</v>
      </c>
      <c r="G16" s="19">
        <v>24157.18</v>
      </c>
    </row>
    <row r="17" spans="1:13" ht="15.6" x14ac:dyDescent="0.3">
      <c r="A17" s="66" t="s">
        <v>44</v>
      </c>
      <c r="B17" s="66"/>
      <c r="C17" s="66"/>
      <c r="D17" s="66"/>
      <c r="E17" s="18">
        <v>685.32</v>
      </c>
      <c r="F17" s="18">
        <v>663</v>
      </c>
      <c r="G17" s="19">
        <v>66.63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2020.12</v>
      </c>
      <c r="F19" s="18">
        <v>1280.97</v>
      </c>
      <c r="G19" s="19">
        <v>591.66</v>
      </c>
    </row>
    <row r="20" spans="1:13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1829.52</v>
      </c>
      <c r="F21" s="18">
        <v>1760.95</v>
      </c>
      <c r="G21" s="19">
        <v>213.15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-334814.39151365595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36394.084841843134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нар'!W26</f>
        <v>3490.4154559473236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нар'!X26</f>
        <v>700.68888342320213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нар'!Y26</f>
        <v>0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нар'!AA26+'[1]УК ВР декабрь нар'!AB26+'[1]УК ВР декабрь нар'!AC26+'[1]УК ВР декабрь нар'!AD26+'[1]УК ВР декабрь нар'!AE26+'[1]УК ВР декабрь нар'!AF26+'[1]УК ВР декабрь нар'!AG26+'[1]УК ВР декабрь нар'!AH26+'[1]УК ВР декабрь нар'!AJ26+'[1]УК ВР декабрь нар'!AL26+'[1]УК ВР декабрь нар'!AN26+'[1]УК ВР декабрь нар'!AO26+'[1]УК ВР декабрь нар'!AP26+'[1]УК ВР декабрь нар'!AQ26+'[1]УК ВР декабрь нар'!AR26+'[1]УК ВР декабрь нар'!AT26</f>
        <v>20490.82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нар'!AY26</f>
        <v>11712.160502472609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SUM(F34:F38)+528</f>
        <v>43420.482902065465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нар'!CN26+'[1]УК ВР декабрь нар'!DU26</f>
        <v>20030.096144172796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нар'!CO26+'[1]УК ВР декабрь нар'!DV26</f>
        <v>4171.1229263229525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нар'!CP26+'[1]УК ВР декабрь нар'!DW26</f>
        <v>1406.5576999999998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нар'!AI26+'[1]УК ВР декабрь нар'!AJ26+'[1]УК ВР декабрь нар'!AS26+'[1]УК ВР декабрь нар'!BC26+'[1]УК ВР декабрь нар'!DB26+'[1]УК ВР декабрь нар'!EK26+'[1]УК ВР декабрь нар'!AM26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нар'!DG26+'[1]УК ВР декабрь нар'!EQ26</f>
        <v>16131.106131569719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SUM(F40:F48)+26048.22</f>
        <v>146283.88863895758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нар'!FB26+'[1]УК ВР декабрь нар'!FX26</f>
        <v>61394.120631901264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нар'!FC26+'[1]УК ВР декабрь нар'!FY26</f>
        <v>12528.011862333051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нар'!FD26+'[1]УК ВР декабрь нар'!FZ26</f>
        <v>886.04339999999991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нар'!GG26+'[1]УК ВР декабрь нар'!FL26+'[1]УК ВР декабрь нар'!BB26+'[1]УК ВР декабрь нар'!AK26</f>
        <v>9868.5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нар'!FS26+'[1]УК ВР декабрь нар'!GL26</f>
        <v>35558.992744723277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226098.45638286619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48213.14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26843.08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21370.06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274311.59638286621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245835.96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238666.89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-363290.0278965222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13 а</vt:lpstr>
      <vt:lpstr>'Баррикадная 13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2018-03-28T13:10:13Z</cp:lastPrinted>
  <dcterms:created xsi:type="dcterms:W3CDTF">2013-05-24T09:13:10Z</dcterms:created>
  <dcterms:modified xsi:type="dcterms:W3CDTF">2019-02-28T07:07:06Z</dcterms:modified>
</cp:coreProperties>
</file>